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Desktop\IV godina HOIKK 2026\Kalkulatori\"/>
    </mc:Choice>
  </mc:AlternateContent>
  <bookViews>
    <workbookView xWindow="0" yWindow="0" windowWidth="28800" windowHeight="12210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<sst xmlns="http://schemas.openxmlformats.org/spreadsheetml/2006/main" count="90" uniqueCount="83">
  <si>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</si>
  <si>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</si>
  <si>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</si>
  <si>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</si>
  <si>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</si>
  <si>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</si>
  <si>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</si>
  <si>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</si>
  <si>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</si>
  <si>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</si>
  <si>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</si>
  <si>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</si>
  <si>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</si>
  <si>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</si>
  <si>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</si>
  <si>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</si>
  <si>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</si>
  <si>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</si>
  <si>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</si>
  <si>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</si>
  <si>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</si>
  <si>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</si>
  <si>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</si>
  <si>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</si>
  <si>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</si>
  <si>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</si>
  <si>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</si>
  <si>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</si>
  <si>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</si>
  <si>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</si>
  <si>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</si>
  <si>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</si>
  <si>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</si>
  <si>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</si>
  <si>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</si>
  <si>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</si>
  <si>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</si>
  <si>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</si>
  <si>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</si>
  <si>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</si>
  <si>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</si>
  <si>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</si>
  <si>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</si>
  <si>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</si>
  <si>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</si>
  <si>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</si>
  <si>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</si>
  <si>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</si>
  <si>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</si>
  <si>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</si>
  <si>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</si>
  <si>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</si>
  <si>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</si>
  <si>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</si>
  <si>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</si>
  <si>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</si>
  <si>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</si>
  <si>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</si>
  <si>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</si>
  <si>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</si>
  <si>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</si>
  <si>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</si>
  <si>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</si>
  <si>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</si>
  <si>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</si>
  <si>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</si>
  <si>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</si>
  <si>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</si>
  <si>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</si>
  <si>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</si>
  <si>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</si>
  <si>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</si>
  <si>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</si>
  <si>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</si>
  <si>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</si>
  <si>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</si>
  <si>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</si>
  <si>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</si>
  <si>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</si>
  <si>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</si>
  <si>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Primijenjena neorganska hemija</t>
  </si>
  <si>
    <t>Hemija- Usmjerenje hemija okoline i kontrola kvaliteta</t>
  </si>
  <si>
    <t>Hemija-usmjerenje  Hemija okoline i kontrola kvaliteta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</si>
</sst>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H23" sqref="H23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79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82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80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6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1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1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/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/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>
        <v>400</v>
      </c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>
        <v>1000</v>
      </c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>
        <v>1</v>
      </c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>
        <v>1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>
        <v>30</v>
      </c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>
        <v>2</v>
      </c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>
        <v>1</v>
      </c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2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/>
      <c r="I27" s="37"/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27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D10" zoomScale="160" zoomScaleNormal="160" workbookViewId="0">
      <selection activeCell="E35" sqref="E3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49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51</v>
      </c>
      <c r="B6" s="44"/>
      <c r="C6" s="44"/>
      <c r="D6" s="44"/>
      <c r="E6" s="44"/>
      <c r="F6" s="44"/>
      <c r="G6" s="8" t="s">
        <v>52</v>
      </c>
      <c r="H6" s="7">
        <f>25*Aktivnosti!H8</f>
        <v>150</v>
      </c>
      <c r="I6" s="8" t="s">
        <v>53</v>
      </c>
      <c r="J6" s="7">
        <f>30*Aktivnosti!H8</f>
        <v>180</v>
      </c>
      <c r="K6" s="6" t="s">
        <v>54</v>
      </c>
    </row>
    <row r="7" spans="1:11">
      <c r="A7" s="43" t="s">
        <v>55</v>
      </c>
      <c r="B7" s="43"/>
      <c r="C7" s="43"/>
      <c r="D7" s="43"/>
      <c r="E7" s="43"/>
      <c r="F7" s="43"/>
      <c r="G7" s="9">
        <f>15*(Aktivnosti!H9+Aktivnosti!H10+Aktivnosti!H11)*Norme!H6</f>
        <v>56.25</v>
      </c>
      <c r="H7" s="6"/>
      <c r="I7" s="9"/>
      <c r="J7" s="6"/>
      <c r="K7" s="13">
        <f>G7/$G$23</f>
        <v>0.33272304767269911</v>
      </c>
    </row>
    <row r="8" spans="1:11">
      <c r="A8" s="43" t="s">
        <v>56</v>
      </c>
      <c r="B8" s="43"/>
      <c r="C8" s="43"/>
      <c r="D8" s="43"/>
      <c r="E8" s="43"/>
      <c r="F8" s="43"/>
      <c r="G8" s="9">
        <f>(Aktivnosti!H12/Norme!H7)+(Aktivnosti!H13/Norme!H8)+(Aktivnosti!H14/Norme!H12)</f>
        <v>40</v>
      </c>
      <c r="H8" s="6"/>
      <c r="I8" s="9"/>
      <c r="J8" s="6"/>
      <c r="K8" s="13">
        <f t="shared" ref="K8:K22" si="0">G8/$G$23</f>
        <v>0.23660305612280827</v>
      </c>
    </row>
    <row r="9" spans="1:11">
      <c r="A9" s="43" t="s">
        <v>57</v>
      </c>
      <c r="B9" s="43"/>
      <c r="C9" s="43"/>
      <c r="D9" s="43"/>
      <c r="E9" s="43"/>
      <c r="F9" s="43"/>
      <c r="G9" s="9">
        <f>(Aktivnosti!H12/Norme!H10)+(Aktivnosti!H13/Norme!H11)+(Aktivnosti!H14/Norme!H13)</f>
        <v>57.142857142857146</v>
      </c>
      <c r="H9" s="6"/>
      <c r="I9" s="9"/>
      <c r="J9" s="6"/>
      <c r="K9" s="13">
        <f t="shared" si="0"/>
        <v>0.3380043658897261</v>
      </c>
    </row>
    <row r="10" spans="1:11">
      <c r="A10" s="45" t="s">
        <v>58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59</v>
      </c>
      <c r="B11" s="43"/>
      <c r="C11" s="43"/>
      <c r="D11" s="43"/>
      <c r="E11" s="43"/>
      <c r="F11" s="43"/>
      <c r="G11" s="9">
        <f>Aktivnosti!H16/Norme!H14</f>
        <v>6.666666666666667</v>
      </c>
      <c r="H11" s="6"/>
      <c r="I11" s="9"/>
      <c r="J11" s="6"/>
      <c r="K11" s="13">
        <f t="shared" si="0"/>
        <v>3.9433842687134714E-2</v>
      </c>
    </row>
    <row r="12" spans="1:11">
      <c r="A12" s="43" t="s">
        <v>60</v>
      </c>
      <c r="B12" s="43"/>
      <c r="C12" s="43"/>
      <c r="D12" s="43"/>
      <c r="E12" s="43"/>
      <c r="F12" s="43"/>
      <c r="G12" s="9">
        <f>Aktivnosti!H17/Norme!H15</f>
        <v>1</v>
      </c>
      <c r="H12" s="6"/>
      <c r="I12" s="9"/>
      <c r="J12" s="6"/>
      <c r="K12" s="13">
        <f t="shared" si="0"/>
        <v>5.9150764030702066E-3</v>
      </c>
    </row>
    <row r="13" spans="1:11">
      <c r="A13" s="43" t="s">
        <v>61</v>
      </c>
      <c r="B13" s="43"/>
      <c r="C13" s="43"/>
      <c r="D13" s="43"/>
      <c r="E13" s="43"/>
      <c r="F13" s="43"/>
      <c r="G13" s="9">
        <f>Aktivnosti!H18/Norme!H16</f>
        <v>1</v>
      </c>
      <c r="H13" s="6"/>
      <c r="I13" s="9"/>
      <c r="J13" s="6"/>
      <c r="K13" s="13">
        <f t="shared" si="0"/>
        <v>5.9150764030702066E-3</v>
      </c>
    </row>
    <row r="14" spans="1:11">
      <c r="A14" s="43" t="s">
        <v>62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63</v>
      </c>
      <c r="B15" s="43"/>
      <c r="C15" s="43"/>
      <c r="D15" s="43"/>
      <c r="E15" s="43"/>
      <c r="F15" s="43"/>
      <c r="G15" s="9">
        <f>Aktivnosti!H20/Norme!H18</f>
        <v>2</v>
      </c>
      <c r="H15" s="6"/>
      <c r="I15" s="9"/>
      <c r="J15" s="6"/>
      <c r="K15" s="13">
        <f t="shared" si="0"/>
        <v>1.1830152806140413E-2</v>
      </c>
    </row>
    <row r="16" spans="1:11">
      <c r="A16" s="43" t="s">
        <v>64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65</v>
      </c>
      <c r="B17" s="43"/>
      <c r="C17" s="43"/>
      <c r="D17" s="43"/>
      <c r="E17" s="43"/>
      <c r="F17" s="43"/>
      <c r="G17" s="9">
        <f>Aktivnosti!H22/Norme!H20</f>
        <v>2</v>
      </c>
      <c r="H17" s="6"/>
      <c r="I17" s="9"/>
      <c r="J17" s="6"/>
      <c r="K17" s="13">
        <f t="shared" si="0"/>
        <v>1.1830152806140413E-2</v>
      </c>
    </row>
    <row r="18" spans="1:11">
      <c r="A18" s="43" t="s">
        <v>66</v>
      </c>
      <c r="B18" s="43"/>
      <c r="C18" s="43"/>
      <c r="D18" s="43"/>
      <c r="E18" s="43"/>
      <c r="F18" s="43"/>
      <c r="G18" s="9">
        <f>Aktivnosti!H23/Norme!H21</f>
        <v>1</v>
      </c>
      <c r="H18" s="6"/>
      <c r="I18" s="9"/>
      <c r="J18" s="6"/>
      <c r="K18" s="13">
        <f t="shared" si="0"/>
        <v>5.9150764030702066E-3</v>
      </c>
    </row>
    <row r="19" spans="1:11">
      <c r="A19" s="43" t="s">
        <v>67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68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69</v>
      </c>
      <c r="B21" s="43"/>
      <c r="C21" s="43"/>
      <c r="D21" s="43"/>
      <c r="E21" s="43"/>
      <c r="F21" s="43"/>
      <c r="G21" s="9">
        <f>Aktivnosti!H26/Norme!H24</f>
        <v>2</v>
      </c>
      <c r="H21" s="6"/>
      <c r="I21" s="9"/>
      <c r="J21" s="6"/>
      <c r="K21" s="13">
        <f t="shared" si="0"/>
        <v>1.1830152806140413E-2</v>
      </c>
    </row>
    <row r="22" spans="1:11">
      <c r="A22" s="43" t="s">
        <v>70</v>
      </c>
      <c r="B22" s="43"/>
      <c r="C22" s="43"/>
      <c r="D22" s="43"/>
      <c r="E22" s="43"/>
      <c r="F22" s="43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8" t="s">
        <v>71</v>
      </c>
      <c r="B23" s="48"/>
      <c r="C23" s="48"/>
      <c r="D23" s="48"/>
      <c r="E23" s="48"/>
      <c r="F23" s="48"/>
      <c r="G23" s="10">
        <f>SUM(G7:G22)</f>
        <v>169.0595238095238</v>
      </c>
      <c r="H23" s="5"/>
      <c r="I23" s="10"/>
      <c r="J23" s="5"/>
      <c r="K23" s="14">
        <f>SUM(K7:K22)</f>
        <v>1</v>
      </c>
    </row>
    <row r="24" spans="1:11" ht="28.5" customHeight="1">
      <c r="A24" s="49" t="s">
        <v>72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73</v>
      </c>
      <c r="B25" s="46"/>
      <c r="C25" s="46"/>
      <c r="D25" s="46"/>
      <c r="E25" s="46"/>
      <c r="F25" s="46"/>
      <c r="G25" s="11" t="s">
        <v>52</v>
      </c>
      <c r="H25" s="12">
        <f>G23/30</f>
        <v>5.6353174603174603</v>
      </c>
      <c r="I25" s="11" t="s">
        <v>53</v>
      </c>
      <c r="J25" s="12">
        <f>G23/25</f>
        <v>6.7623809523809522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8" sqref="B8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81</v>
      </c>
    </row>
    <row r="6" spans="1:2">
      <c r="A6" s="3" t="s">
        <v>5</v>
      </c>
      <c r="B6" s="3" t="s">
        <v>80</v>
      </c>
    </row>
    <row r="7" spans="1:2">
      <c r="A7" s="3" t="s">
        <v>76</v>
      </c>
      <c r="B7" s="4">
        <f>IF(Proračun!G24="OK",Proračun!G7,"")</f>
        <v>56.25</v>
      </c>
    </row>
    <row r="8" spans="1:2">
      <c r="A8" s="3" t="s">
        <v>77</v>
      </c>
      <c r="B8" s="4">
        <f>IF(Proračun!G24="OK",SUM(Proračun!G8:G22),"")</f>
        <v>112.80952380952381</v>
      </c>
    </row>
    <row r="9" spans="1:2">
      <c r="A9" s="3" t="s">
        <v>78</v>
      </c>
      <c r="B9" s="4">
        <f>IF(Proračun!G24="OK",B7+B8,"")</f>
        <v>169.0595238095238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AMG_Computers</cp:lastModifiedBy>
  <dcterms:created xsi:type="dcterms:W3CDTF">2006-09-16T00:00:00Z</dcterms:created>
  <dcterms:modified xsi:type="dcterms:W3CDTF">2026-04-29T09:26:09Z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